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moesk\moesk\СКАТ\2026\281541\СД_281541_доторжк\"/>
    </mc:Choice>
  </mc:AlternateContent>
  <bookViews>
    <workbookView xWindow="0" yWindow="0" windowWidth="28800" windowHeight="11475"/>
  </bookViews>
  <sheets>
    <sheet name="ССР тек" sheetId="1" r:id="rId1"/>
  </sheets>
  <definedNames>
    <definedName name="_xlnm.Print_Titles" localSheetId="0">'ССР тек'!$18:$18</definedName>
    <definedName name="_xlnm.Print_Area" localSheetId="0">'ССР тек'!$A$1:$H$67</definedName>
  </definedNames>
  <calcPr calcId="162913" fullPrecision="0" calcOnSave="0"/>
</workbook>
</file>

<file path=xl/calcChain.xml><?xml version="1.0" encoding="utf-8"?>
<calcChain xmlns="http://schemas.openxmlformats.org/spreadsheetml/2006/main">
  <c r="K58" i="1" l="1"/>
  <c r="H26" i="1" l="1"/>
  <c r="L58" i="1" l="1"/>
  <c r="H27" i="1" l="1"/>
  <c r="H42" i="1" l="1"/>
  <c r="H43" i="1" l="1"/>
  <c r="H30" i="1"/>
  <c r="H41" i="1" l="1"/>
  <c r="H28" i="1"/>
  <c r="H29" i="1"/>
  <c r="H31" i="1"/>
  <c r="H25" i="1"/>
  <c r="H22" i="1"/>
  <c r="H54" i="1" l="1"/>
  <c r="E32" i="1"/>
  <c r="E35" i="1" s="1"/>
  <c r="F32" i="1"/>
  <c r="G32" i="1"/>
  <c r="D32" i="1"/>
  <c r="D35" i="1" s="1"/>
  <c r="F50" i="1"/>
  <c r="E50" i="1"/>
  <c r="D50" i="1"/>
  <c r="H40" i="1"/>
  <c r="H21" i="1"/>
  <c r="H44" i="1"/>
  <c r="E55" i="1" l="1"/>
  <c r="F55" i="1"/>
  <c r="G55" i="1"/>
  <c r="D55" i="1"/>
  <c r="E45" i="1" l="1"/>
  <c r="F45" i="1"/>
  <c r="G45" i="1"/>
  <c r="D45" i="1"/>
  <c r="H53" i="1"/>
  <c r="H39" i="1"/>
  <c r="H45" i="1" s="1"/>
  <c r="H35" i="1"/>
  <c r="E36" i="1"/>
  <c r="F36" i="1"/>
  <c r="G36" i="1"/>
  <c r="D36" i="1"/>
  <c r="H20" i="1"/>
  <c r="E23" i="1"/>
  <c r="F23" i="1"/>
  <c r="G23" i="1"/>
  <c r="D23" i="1"/>
  <c r="H55" i="1" l="1"/>
  <c r="H32" i="1"/>
  <c r="I32" i="1" s="1"/>
  <c r="E33" i="1"/>
  <c r="E37" i="1" s="1"/>
  <c r="D33" i="1"/>
  <c r="D37" i="1" s="1"/>
  <c r="G33" i="1"/>
  <c r="G37" i="1" s="1"/>
  <c r="F33" i="1"/>
  <c r="F37" i="1" s="1"/>
  <c r="H36" i="1"/>
  <c r="H23" i="1"/>
  <c r="H33" i="1" l="1"/>
  <c r="I58" i="1" s="1"/>
  <c r="L57" i="1" s="1"/>
  <c r="H37" i="1" l="1"/>
  <c r="G46" i="1"/>
  <c r="F46" i="1" l="1"/>
  <c r="F51" i="1" s="1"/>
  <c r="F56" i="1" s="1"/>
  <c r="D46" i="1" l="1"/>
  <c r="D51" i="1" s="1"/>
  <c r="D56" i="1" s="1"/>
  <c r="D58" i="1" s="1"/>
  <c r="D59" i="1" s="1"/>
  <c r="F58" i="1" l="1"/>
  <c r="F59" i="1" s="1"/>
  <c r="F60" i="1" s="1"/>
  <c r="F62" i="1" s="1"/>
  <c r="E46" i="1"/>
  <c r="E51" i="1" s="1"/>
  <c r="E56" i="1" s="1"/>
  <c r="H46" i="1"/>
  <c r="G48" i="1" l="1"/>
  <c r="H49" i="1"/>
  <c r="F63" i="1"/>
  <c r="F64" i="1" s="1"/>
  <c r="D60" i="1"/>
  <c r="D62" i="1" s="1"/>
  <c r="D63" i="1" l="1"/>
  <c r="D64" i="1" s="1"/>
  <c r="E58" i="1"/>
  <c r="G50" i="1"/>
  <c r="H48" i="1"/>
  <c r="H50" i="1" l="1"/>
  <c r="H51" i="1" s="1"/>
  <c r="H56" i="1" s="1"/>
  <c r="G51" i="1"/>
  <c r="G56" i="1" s="1"/>
  <c r="E59" i="1"/>
  <c r="E60" i="1" s="1"/>
  <c r="E62" i="1" s="1"/>
  <c r="G58" i="1" l="1"/>
  <c r="G59" i="1" l="1"/>
  <c r="G60" i="1" s="1"/>
  <c r="H58" i="1"/>
  <c r="H59" i="1" s="1"/>
  <c r="H60" i="1" s="1"/>
  <c r="E63" i="1"/>
  <c r="E64" i="1" s="1"/>
  <c r="J65" i="1" l="1"/>
  <c r="G62" i="1"/>
  <c r="J60" i="1"/>
  <c r="I62" i="1"/>
  <c r="J62" i="1" s="1"/>
  <c r="G63" i="1" l="1"/>
  <c r="G64" i="1" s="1"/>
  <c r="H62" i="1"/>
  <c r="H63" i="1" s="1"/>
  <c r="H64" i="1" s="1"/>
</calcChain>
</file>

<file path=xl/comments1.xml><?xml version="1.0" encoding="utf-8"?>
<comments xmlns="http://schemas.openxmlformats.org/spreadsheetml/2006/main">
  <authors>
    <author>Козлова Дарья Александровна</author>
  </authors>
  <commentList>
    <comment ref="K59" authorId="0" shapeId="0">
      <text>
        <r>
          <rPr>
            <b/>
            <sz val="9"/>
            <color indexed="81"/>
            <rFont val="Tahoma"/>
            <family val="2"/>
            <charset val="204"/>
          </rPr>
          <t>Козлова Дарья Александровна:</t>
        </r>
        <r>
          <rPr>
            <sz val="9"/>
            <color indexed="81"/>
            <rFont val="Tahoma"/>
            <family val="2"/>
            <charset val="204"/>
          </rPr>
          <t xml:space="preserve">
непредвид</t>
        </r>
      </text>
    </comment>
  </commentList>
</comments>
</file>

<file path=xl/sharedStrings.xml><?xml version="1.0" encoding="utf-8"?>
<sst xmlns="http://schemas.openxmlformats.org/spreadsheetml/2006/main" count="89" uniqueCount="84">
  <si>
    <t>№ п/п</t>
  </si>
  <si>
    <t>Номера сметных расчетов и смет</t>
  </si>
  <si>
    <t>Наименование глав, объектов, работ и затрат</t>
  </si>
  <si>
    <t>Глава 2. Основные объекты строительства</t>
  </si>
  <si>
    <t>м.п.</t>
  </si>
  <si>
    <t>"УТВЕРЖДАЮ"</t>
  </si>
  <si>
    <t>Итого: по главе 2</t>
  </si>
  <si>
    <t>Итого: по главам 1-2</t>
  </si>
  <si>
    <t>Глава 9. Прочие работы и затраты</t>
  </si>
  <si>
    <t>Итого: по главам 1-9</t>
  </si>
  <si>
    <t>Глава 10. Содержание службы заказчика-застройщика (технического надзора) строящегося предприятия</t>
  </si>
  <si>
    <t>Итого: по главе 10</t>
  </si>
  <si>
    <t>Итого: по главам 1-10</t>
  </si>
  <si>
    <t>Глава 12. Проектные и изыскательские работы</t>
  </si>
  <si>
    <t>Итого: по главе 12</t>
  </si>
  <si>
    <t>Итого: по главам 1-12</t>
  </si>
  <si>
    <t>Непредвиденные затраты</t>
  </si>
  <si>
    <t>Общая сметная стоимость</t>
  </si>
  <si>
    <t>ВСЕГО по сводному сметному расчету с НДС</t>
  </si>
  <si>
    <t>Сводный сметный расчёт стоимости строительства</t>
  </si>
  <si>
    <t>(наименование стройки, объекта)</t>
  </si>
  <si>
    <t>Итого: по главе 8</t>
  </si>
  <si>
    <t>Итого: по главам 1-8</t>
  </si>
  <si>
    <t>Глава 8. Временные здания и сооружения</t>
  </si>
  <si>
    <t>Итого: по главе 1</t>
  </si>
  <si>
    <t>Глава 1. Подготовка территории строительства</t>
  </si>
  <si>
    <t>Составлен в ценах по состоянию на</t>
  </si>
  <si>
    <t>Строительных работ</t>
  </si>
  <si>
    <t>Монтажных работ</t>
  </si>
  <si>
    <t>Оборудования</t>
  </si>
  <si>
    <t>Прочих затрат</t>
  </si>
  <si>
    <t>Итого: Непредвиденные затраты</t>
  </si>
  <si>
    <t>Итого с непредвиденными</t>
  </si>
  <si>
    <t>Сметная стоимость (тыс.руб)</t>
  </si>
  <si>
    <t>НДС</t>
  </si>
  <si>
    <t>Итого НДС</t>
  </si>
  <si>
    <t>Пусконаладочные работы  ВЛ 10кВ</t>
  </si>
  <si>
    <t>Строительный контроль -2,14%</t>
  </si>
  <si>
    <t xml:space="preserve">Резерв средств на непредвиденные работы и затраты 3% </t>
  </si>
  <si>
    <t>филиала ПАО «Россети Московский регион» - «Новая Москва»</t>
  </si>
  <si>
    <t>№09-01-01</t>
  </si>
  <si>
    <t>№09-01-02</t>
  </si>
  <si>
    <t>№02-01-01</t>
  </si>
  <si>
    <t>№02-01-02</t>
  </si>
  <si>
    <t>Пусконаладочные работы  РЛК 10кВ</t>
  </si>
  <si>
    <t>№12-01-02</t>
  </si>
  <si>
    <t>Инженерно-геодезические работы</t>
  </si>
  <si>
    <t>дог.</t>
  </si>
  <si>
    <t>№02-01-05</t>
  </si>
  <si>
    <t>Реконструкция ВЛ 0,4 кВ</t>
  </si>
  <si>
    <t>№09-01-05</t>
  </si>
  <si>
    <t>Пусконаладочные работы ВЛ 0,4 кВ</t>
  </si>
  <si>
    <t>Средства на возведение и разборку временных зданий и сооружений 1,5% (проектом не предусмотрены)</t>
  </si>
  <si>
    <t>№02-01-03</t>
  </si>
  <si>
    <t>Строительство ГНБ</t>
  </si>
  <si>
    <t>Итого: по главе 9</t>
  </si>
  <si>
    <t>Благоустройство</t>
  </si>
  <si>
    <t>№09-01-03</t>
  </si>
  <si>
    <t>Пусконаладочные работы ВРЩ-0,4 кВ №2</t>
  </si>
  <si>
    <t>Строительство ВРЩ-0,4кВ №1 (на опоре)</t>
  </si>
  <si>
    <t>Строительство ВРЩ-0,4кВ</t>
  </si>
  <si>
    <t>Пусконаладочные работы ВРЩ-0,4 кВ</t>
  </si>
  <si>
    <t>№12-01</t>
  </si>
  <si>
    <t>Сводная смета</t>
  </si>
  <si>
    <t>Заместитель директора по капитальному строительству
«Новая Москва»</t>
  </si>
  <si>
    <t>_______________________ Карпухин Д. И.</t>
  </si>
  <si>
    <t>Содержание службы Заказчика -3,93 %</t>
  </si>
  <si>
    <t>Приказ ПАО Россети Московский регион №612 от 01.07.2025г</t>
  </si>
  <si>
    <t>МОС.05.05-006.2022, табл. В1,п.2.3</t>
  </si>
  <si>
    <t>ТСН-2001.12 прил. 6 п.13.1</t>
  </si>
  <si>
    <t>"_____"________________ 2026 г.</t>
  </si>
  <si>
    <t>№02-01-04</t>
  </si>
  <si>
    <t>Кт</t>
  </si>
  <si>
    <t>Пусконаладочные работы ВЛ-0,4 кВ</t>
  </si>
  <si>
    <t>Ответвления в дома</t>
  </si>
  <si>
    <t>Федеральный закон от 28.11.2025 №425-ФЗ</t>
  </si>
  <si>
    <t>Средства на покрытие затрат по уплате налога на добавленную стоимость 22%</t>
  </si>
  <si>
    <t>Приказ Мосэкспертиза №80 от 29.08.2014</t>
  </si>
  <si>
    <t>Строительство ВЛ-0,4кВ</t>
  </si>
  <si>
    <t>RAB льгота</t>
  </si>
  <si>
    <t>Генеральный директор ООО "СКАТ-ГРУПП"</t>
  </si>
  <si>
    <t>Титоров А. А.</t>
  </si>
  <si>
    <t>Строительство ВЛ-0,4кВ от РУ-0,4кВ вновь сооружаемого ТП-6/0,4кВ (по п.10.1.1.) до границ участка Заявителя, в т.ч. ПИР, г. Москва, пос. Щаповское, вблизи п. Спортбазы, : 77:22:0030650:343</t>
  </si>
  <si>
    <t>2022.10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</si>
</sst>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_-* #,##0.00\ _₽_-;\-* #,##0.00\ _₽_-;_-* &quot;-&quot;??\ _₽_-;_-@_-"/>
    <numFmt numFmtId="165" formatCode="_-* #,##0.00_р_._-;\-* #,##0.00_р_._-;_-* &quot;-&quot;??_р_._-;_-@_-"/>
  </numFmts>
  <fonts count="16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i/>
      <sz val="11"/>
      <color theme="1"/>
      <name val="Calibri"/>
      <family val="2"/>
      <charset val="204"/>
      <scheme val="minor"/>
    </font>
    <font>
      <b/>
      <i/>
      <sz val="11"/>
      <color theme="1"/>
      <name val="Calibri"/>
      <family val="2"/>
      <charset val="204"/>
      <scheme val="minor"/>
    </font>
    <font>
      <sz val="12"/>
      <color theme="1"/>
      <name val="Calibri"/>
      <family val="2"/>
      <charset val="204"/>
      <scheme val="minor"/>
    </font>
    <font>
      <b/>
      <sz val="12"/>
      <name val="Arial"/>
      <family val="2"/>
      <charset val="204"/>
    </font>
    <font>
      <sz val="10"/>
      <name val="Arial"/>
      <family val="2"/>
      <charset val="204"/>
    </font>
    <font>
      <sz val="12"/>
      <name val="Arial"/>
      <family val="2"/>
      <charset val="204"/>
    </font>
    <font>
      <sz val="10"/>
      <color theme="1"/>
      <name val="Calibri"/>
      <family val="2"/>
      <charset val="204"/>
      <scheme val="minor"/>
    </font>
    <font>
      <b/>
      <sz val="16"/>
      <color theme="1"/>
      <name val="Calibri"/>
      <family val="2"/>
      <charset val="204"/>
      <scheme val="minor"/>
    </font>
    <font>
      <b/>
      <sz val="12"/>
      <color theme="1"/>
      <name val="Calibri"/>
      <family val="2"/>
      <charset val="204"/>
      <scheme val="minor"/>
    </font>
    <font>
      <sz val="14"/>
      <color theme="1"/>
      <name val="Calibri"/>
      <family val="2"/>
      <charset val="204"/>
      <scheme val="minor"/>
    </font>
    <font>
      <sz val="10"/>
      <name val="Arial Cyr"/>
      <charset val="204"/>
    </font>
    <font>
      <sz val="9"/>
      <color indexed="81"/>
      <name val="Tahoma"/>
      <family val="2"/>
      <charset val="204"/>
    </font>
    <font>
      <b/>
      <sz val="9"/>
      <color indexed="81"/>
      <name val="Tahoma"/>
      <family val="2"/>
      <charset val="204"/>
    </font>
  </fonts>
  <fills count="5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9" tint="0.59999389629810485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3">
    <xf numFmtId="0" fontId="0" fillId="0" borderId="0"/>
    <xf numFmtId="165" fontId="1" fillId="0" borderId="0" applyFont="0" applyFill="0" applyBorder="0" applyAlignment="0" applyProtection="0"/>
    <xf numFmtId="0" fontId="13" fillId="0" borderId="0"/>
  </cellStyleXfs>
  <cellXfs count="81">
    <xf numFmtId="0" fontId="0" fillId="0" borderId="0" xfId="0"/>
    <xf numFmtId="0" fontId="2" fillId="0" borderId="0" xfId="0" applyFont="1" applyAlignment="1">
      <alignment vertical="center" wrapText="1"/>
    </xf>
    <xf numFmtId="0" fontId="2" fillId="0" borderId="0" xfId="0" applyFont="1"/>
    <xf numFmtId="0" fontId="2" fillId="0" borderId="0" xfId="0" applyFont="1" applyAlignment="1">
      <alignment horizontal="center" vertical="center"/>
    </xf>
    <xf numFmtId="0" fontId="2" fillId="2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0" xfId="0" applyFont="1"/>
    <xf numFmtId="0" fontId="3" fillId="0" borderId="0" xfId="0" applyFont="1" applyAlignment="1">
      <alignment horizontal="center" vertical="center"/>
    </xf>
    <xf numFmtId="0" fontId="8" fillId="0" borderId="0" xfId="0" applyFont="1" applyAlignment="1">
      <alignment wrapText="1"/>
    </xf>
    <xf numFmtId="165" fontId="3" fillId="0" borderId="1" xfId="1" applyFont="1" applyBorder="1" applyAlignment="1">
      <alignment horizontal="center" vertical="center"/>
    </xf>
    <xf numFmtId="165" fontId="4" fillId="0" borderId="1" xfId="1" applyFont="1" applyBorder="1" applyAlignment="1">
      <alignment horizontal="center" vertical="center"/>
    </xf>
    <xf numFmtId="165" fontId="2" fillId="0" borderId="1" xfId="1" applyFont="1" applyBorder="1" applyAlignment="1">
      <alignment horizontal="center" vertical="center"/>
    </xf>
    <xf numFmtId="0" fontId="5" fillId="0" borderId="0" xfId="0" applyFont="1"/>
    <xf numFmtId="0" fontId="8" fillId="0" borderId="0" xfId="0" applyFont="1"/>
    <xf numFmtId="0" fontId="8" fillId="0" borderId="0" xfId="0" applyFont="1" applyAlignment="1">
      <alignment vertical="top" wrapText="1"/>
    </xf>
    <xf numFmtId="0" fontId="8" fillId="0" borderId="0" xfId="0" applyFont="1" applyAlignment="1">
      <alignment horizontal="center"/>
    </xf>
    <xf numFmtId="0" fontId="11" fillId="0" borderId="0" xfId="0" applyFont="1"/>
    <xf numFmtId="0" fontId="4" fillId="0" borderId="3" xfId="0" applyFont="1" applyBorder="1" applyAlignment="1">
      <alignment vertical="center" wrapText="1"/>
    </xf>
    <xf numFmtId="0" fontId="4" fillId="0" borderId="3" xfId="0" applyFont="1" applyBorder="1" applyAlignment="1">
      <alignment vertical="center"/>
    </xf>
    <xf numFmtId="0" fontId="0" fillId="0" borderId="0" xfId="0" applyAlignment="1">
      <alignment horizontal="center"/>
    </xf>
    <xf numFmtId="0" fontId="12" fillId="0" borderId="0" xfId="0" applyFont="1" applyAlignment="1">
      <alignment horizontal="center"/>
    </xf>
    <xf numFmtId="0" fontId="12" fillId="0" borderId="4" xfId="0" applyFont="1" applyBorder="1" applyAlignment="1">
      <alignment horizontal="center"/>
    </xf>
    <xf numFmtId="0" fontId="10" fillId="0" borderId="0" xfId="0" applyFont="1" applyAlignment="1">
      <alignment horizontal="center"/>
    </xf>
    <xf numFmtId="0" fontId="2" fillId="0" borderId="0" xfId="0" applyFont="1" applyAlignment="1">
      <alignment horizontal="left" vertical="center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2" fillId="0" borderId="1" xfId="0" applyFont="1" applyBorder="1" applyAlignment="1">
      <alignment vertical="center"/>
    </xf>
    <xf numFmtId="0" fontId="11" fillId="0" borderId="1" xfId="0" applyFont="1" applyBorder="1" applyAlignment="1">
      <alignment vertical="center"/>
    </xf>
    <xf numFmtId="0" fontId="11" fillId="0" borderId="1" xfId="0" applyFont="1" applyBorder="1" applyAlignment="1">
      <alignment vertical="center" wrapText="1"/>
    </xf>
    <xf numFmtId="0" fontId="0" fillId="0" borderId="6" xfId="0" applyBorder="1" applyAlignment="1">
      <alignment horizontal="center" vertical="center"/>
    </xf>
    <xf numFmtId="165" fontId="2" fillId="3" borderId="1" xfId="1" applyFont="1" applyFill="1" applyBorder="1" applyAlignment="1">
      <alignment horizontal="center" vertical="center"/>
    </xf>
    <xf numFmtId="0" fontId="2" fillId="0" borderId="0" xfId="0" applyFont="1" applyAlignment="1">
      <alignment horizontal="center"/>
    </xf>
    <xf numFmtId="0" fontId="9" fillId="0" borderId="1" xfId="0" applyFont="1" applyBorder="1" applyAlignment="1">
      <alignment horizontal="justify" vertical="center"/>
    </xf>
    <xf numFmtId="165" fontId="2" fillId="0" borderId="1" xfId="1" applyFont="1" applyFill="1" applyBorder="1" applyAlignment="1">
      <alignment horizontal="center" vertical="center"/>
    </xf>
    <xf numFmtId="165" fontId="0" fillId="0" borderId="1" xfId="1" applyFont="1" applyFill="1" applyBorder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0" fillId="0" borderId="1" xfId="2" applyFont="1" applyBorder="1" applyAlignment="1">
      <alignment wrapText="1"/>
    </xf>
    <xf numFmtId="0" fontId="0" fillId="0" borderId="1" xfId="2" applyFont="1" applyBorder="1" applyAlignment="1">
      <alignment horizontal="left" wrapText="1"/>
    </xf>
    <xf numFmtId="0" fontId="9" fillId="0" borderId="1" xfId="0" applyFont="1" applyBorder="1" applyAlignment="1">
      <alignment horizontal="center" vertical="center" wrapText="1"/>
    </xf>
    <xf numFmtId="0" fontId="0" fillId="0" borderId="2" xfId="0" applyBorder="1" applyAlignment="1">
      <alignment horizontal="left" vertical="center" wrapText="1"/>
    </xf>
    <xf numFmtId="0" fontId="0" fillId="0" borderId="3" xfId="0" applyBorder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165" fontId="3" fillId="0" borderId="1" xfId="1" applyFont="1" applyFill="1" applyBorder="1" applyAlignment="1">
      <alignment horizontal="center" vertical="center"/>
    </xf>
    <xf numFmtId="165" fontId="4" fillId="0" borderId="1" xfId="1" applyFont="1" applyFill="1" applyBorder="1" applyAlignment="1">
      <alignment horizontal="center" vertical="center"/>
    </xf>
    <xf numFmtId="0" fontId="0" fillId="0" borderId="1" xfId="0" applyBorder="1" applyAlignment="1">
      <alignment horizontal="left" vertical="center"/>
    </xf>
    <xf numFmtId="0" fontId="0" fillId="0" borderId="1" xfId="0" applyBorder="1" applyAlignment="1">
      <alignment horizontal="left" vertical="center" wrapText="1"/>
    </xf>
    <xf numFmtId="0" fontId="0" fillId="0" borderId="1" xfId="0" applyBorder="1" applyAlignment="1">
      <alignment vertical="center"/>
    </xf>
    <xf numFmtId="165" fontId="0" fillId="0" borderId="1" xfId="0" applyNumberFormat="1" applyBorder="1" applyAlignment="1">
      <alignment vertical="center"/>
    </xf>
    <xf numFmtId="164" fontId="0" fillId="0" borderId="0" xfId="0" applyNumberFormat="1" applyAlignment="1">
      <alignment horizontal="center" vertical="center"/>
    </xf>
    <xf numFmtId="165" fontId="2" fillId="4" borderId="1" xfId="1" applyFont="1" applyFill="1" applyBorder="1" applyAlignment="1">
      <alignment horizontal="center" vertical="center"/>
    </xf>
    <xf numFmtId="165" fontId="1" fillId="4" borderId="1" xfId="1" applyFont="1" applyFill="1" applyBorder="1" applyAlignment="1">
      <alignment horizontal="center" vertical="center"/>
    </xf>
    <xf numFmtId="165" fontId="0" fillId="0" borderId="0" xfId="0" applyNumberFormat="1" applyAlignment="1">
      <alignment horizontal="center" vertical="center"/>
    </xf>
    <xf numFmtId="0" fontId="0" fillId="0" borderId="4" xfId="0" applyBorder="1" applyAlignment="1">
      <alignment horizontal="center"/>
    </xf>
    <xf numFmtId="164" fontId="4" fillId="0" borderId="0" xfId="0" applyNumberFormat="1" applyFont="1" applyAlignment="1">
      <alignment horizontal="center" vertical="center"/>
    </xf>
    <xf numFmtId="165" fontId="4" fillId="4" borderId="1" xfId="1" applyFont="1" applyFill="1" applyBorder="1" applyAlignment="1">
      <alignment horizontal="center" vertical="center"/>
    </xf>
    <xf numFmtId="0" fontId="0" fillId="0" borderId="0" xfId="0" applyAlignment="1">
      <alignment horizontal="left" vertical="center"/>
    </xf>
    <xf numFmtId="165" fontId="0" fillId="0" borderId="0" xfId="1" applyFont="1" applyAlignment="1">
      <alignment horizontal="center" vertical="center"/>
    </xf>
    <xf numFmtId="0" fontId="0" fillId="0" borderId="1" xfId="0" applyFill="1" applyBorder="1" applyAlignment="1">
      <alignment horizontal="center" vertical="center" wrapText="1"/>
    </xf>
    <xf numFmtId="0" fontId="5" fillId="0" borderId="1" xfId="0" applyFont="1" applyFill="1" applyBorder="1" applyAlignment="1">
      <alignment vertical="center" wrapText="1"/>
    </xf>
    <xf numFmtId="0" fontId="12" fillId="0" borderId="0" xfId="0" applyFont="1" applyBorder="1" applyAlignment="1">
      <alignment horizontal="center"/>
    </xf>
    <xf numFmtId="0" fontId="4" fillId="0" borderId="5" xfId="0" applyFont="1" applyBorder="1" applyAlignment="1">
      <alignment horizontal="left" vertical="center"/>
    </xf>
    <xf numFmtId="0" fontId="3" fillId="0" borderId="3" xfId="0" applyFont="1" applyBorder="1" applyAlignment="1">
      <alignment horizontal="right" vertical="center"/>
    </xf>
    <xf numFmtId="0" fontId="3" fillId="0" borderId="5" xfId="0" applyFont="1" applyBorder="1" applyAlignment="1">
      <alignment horizontal="right" vertical="center"/>
    </xf>
    <xf numFmtId="0" fontId="3" fillId="0" borderId="2" xfId="0" applyFont="1" applyBorder="1" applyAlignment="1">
      <alignment horizontal="right" vertical="center"/>
    </xf>
    <xf numFmtId="0" fontId="4" fillId="0" borderId="3" xfId="0" applyFont="1" applyBorder="1" applyAlignment="1">
      <alignment horizontal="right" vertical="center"/>
    </xf>
    <xf numFmtId="0" fontId="4" fillId="0" borderId="5" xfId="0" applyFont="1" applyBorder="1" applyAlignment="1">
      <alignment horizontal="right" vertical="center"/>
    </xf>
    <xf numFmtId="0" fontId="4" fillId="0" borderId="2" xfId="0" applyFont="1" applyBorder="1" applyAlignment="1">
      <alignment horizontal="right" vertical="center"/>
    </xf>
    <xf numFmtId="0" fontId="8" fillId="0" borderId="0" xfId="0" applyFont="1" applyAlignment="1">
      <alignment horizontal="left" wrapText="1"/>
    </xf>
    <xf numFmtId="0" fontId="6" fillId="0" borderId="0" xfId="0" applyFont="1" applyAlignment="1">
      <alignment horizontal="left"/>
    </xf>
    <xf numFmtId="0" fontId="8" fillId="0" borderId="0" xfId="0" applyFont="1" applyAlignment="1">
      <alignment horizontal="left"/>
    </xf>
    <xf numFmtId="0" fontId="8" fillId="0" borderId="0" xfId="0" applyFont="1" applyAlignment="1">
      <alignment horizontal="left" vertical="top" wrapText="1"/>
    </xf>
    <xf numFmtId="0" fontId="8" fillId="0" borderId="0" xfId="0" applyFont="1" applyAlignment="1">
      <alignment horizontal="left" vertical="top"/>
    </xf>
    <xf numFmtId="0" fontId="8" fillId="0" borderId="0" xfId="0" applyFont="1" applyBorder="1" applyAlignment="1">
      <alignment horizontal="left"/>
    </xf>
    <xf numFmtId="0" fontId="10" fillId="0" borderId="0" xfId="0" applyFont="1" applyAlignment="1">
      <alignment horizontal="center"/>
    </xf>
    <xf numFmtId="0" fontId="2" fillId="0" borderId="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left" vertical="center" wrapText="1"/>
    </xf>
    <xf numFmtId="0" fontId="8" fillId="0" borderId="4" xfId="0" applyFont="1" applyBorder="1" applyAlignment="1">
      <alignment horizontal="center" wrapText="1"/>
    </xf>
    <xf numFmtId="0" fontId="11" fillId="0" borderId="0" xfId="0" applyFont="1" applyAlignment="1">
      <alignment horizontal="center"/>
    </xf>
    <xf numFmtId="0" fontId="7" fillId="0" borderId="0" xfId="0" applyFont="1" applyAlignment="1">
      <alignment horizontal="center" vertical="top" wrapText="1"/>
    </xf>
  </cellXfs>
  <cellStyles count="3">
    <cellStyle name="Обычный" xfId="0" builtinId="0"/>
    <cellStyle name="Обычный_Сводны Моск обл." xfId="2"/>
    <cellStyle name="Финансовы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</xdr:colOff>
      <xdr:row>0</xdr:row>
      <xdr:rowOff>0</xdr:rowOff>
    </xdr:from>
    <xdr:to>
      <xdr:col>3</xdr:col>
      <xdr:colOff>1262063</xdr:colOff>
      <xdr:row>7</xdr:row>
      <xdr:rowOff>158770</xdr:rowOff>
    </xdr:to>
    <xdr:pic>
      <xdr:nvPicPr>
        <xdr:cNvPr id="2" name="Рисунок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" y="0"/>
          <a:ext cx="5155406" cy="2504301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4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pageSetUpPr fitToPage="1"/>
  </sheetPr>
  <dimension ref="A1:Q71"/>
  <sheetViews>
    <sheetView tabSelected="1" view="pageBreakPreview" topLeftCell="D16" zoomScale="80" zoomScaleNormal="80" zoomScaleSheetLayoutView="80" workbookViewId="0">
      <selection activeCell="G41" sqref="G41"/>
    </sheetView>
  </sheetViews>
  <sheetFormatPr defaultRowHeight="15" x14ac:dyDescent="0.25"/>
  <cols>
    <col min="1" max="1" width="5.140625" customWidth="1"/>
    <col min="2" max="2" width="13.85546875" customWidth="1"/>
    <col min="3" max="3" width="39.28515625" customWidth="1"/>
    <col min="4" max="4" width="19.7109375" bestFit="1" customWidth="1"/>
    <col min="5" max="5" width="17.7109375" bestFit="1" customWidth="1"/>
    <col min="6" max="6" width="14.28515625" bestFit="1" customWidth="1"/>
    <col min="7" max="7" width="13.7109375" bestFit="1" customWidth="1"/>
    <col min="8" max="8" width="16.5703125" customWidth="1"/>
    <col min="9" max="9" width="15.85546875" customWidth="1"/>
    <col min="10" max="10" width="19.5703125" bestFit="1" customWidth="1"/>
    <col min="11" max="11" width="16.140625" customWidth="1"/>
    <col min="12" max="12" width="18.5703125" customWidth="1"/>
    <col min="17" max="17" width="18.85546875" customWidth="1"/>
  </cols>
  <sheetData>
    <row r="1" spans="1:10" s="13" customFormat="1" ht="31.5" customHeight="1" x14ac:dyDescent="0.25">
      <c r="B1" s="70" t="s">
        <v>5</v>
      </c>
      <c r="C1" s="70"/>
      <c r="D1" s="70"/>
      <c r="E1" s="70"/>
      <c r="F1" s="7"/>
      <c r="G1" s="70"/>
      <c r="H1" s="70"/>
    </row>
    <row r="2" spans="1:10" s="13" customFormat="1" ht="46.5" customHeight="1" x14ac:dyDescent="0.25">
      <c r="B2" s="71"/>
      <c r="C2" s="71"/>
      <c r="D2" s="71"/>
      <c r="E2" s="71"/>
      <c r="F2" s="14"/>
      <c r="G2" s="71"/>
      <c r="H2" s="71"/>
    </row>
    <row r="3" spans="1:10" s="13" customFormat="1" ht="15" customHeight="1" x14ac:dyDescent="0.25">
      <c r="B3" s="72" t="s">
        <v>64</v>
      </c>
      <c r="C3" s="73"/>
      <c r="D3" s="73"/>
      <c r="E3" s="73"/>
      <c r="F3" s="15"/>
      <c r="G3" s="73"/>
      <c r="H3" s="73"/>
    </row>
    <row r="4" spans="1:10" s="13" customFormat="1" ht="15.75" x14ac:dyDescent="0.25">
      <c r="B4" s="74" t="s">
        <v>39</v>
      </c>
      <c r="C4" s="74"/>
      <c r="D4" s="74"/>
      <c r="E4" s="74"/>
      <c r="F4" s="14"/>
      <c r="G4" s="71"/>
      <c r="H4" s="71"/>
    </row>
    <row r="5" spans="1:10" s="13" customFormat="1" ht="33.75" customHeight="1" x14ac:dyDescent="0.25">
      <c r="B5" s="74" t="s">
        <v>65</v>
      </c>
      <c r="C5" s="74"/>
      <c r="D5" s="74"/>
      <c r="E5" s="74"/>
      <c r="F5" s="14"/>
      <c r="G5" s="71"/>
      <c r="H5" s="71"/>
    </row>
    <row r="6" spans="1:10" s="13" customFormat="1" ht="25.5" customHeight="1" x14ac:dyDescent="0.25">
      <c r="B6" s="69" t="s">
        <v>70</v>
      </c>
      <c r="C6" s="69"/>
      <c r="D6" s="69"/>
      <c r="E6" s="69"/>
      <c r="F6" s="9"/>
      <c r="G6" s="69"/>
      <c r="H6" s="69"/>
    </row>
    <row r="7" spans="1:10" s="13" customFormat="1" ht="15.75" x14ac:dyDescent="0.25">
      <c r="B7" s="16" t="s">
        <v>4</v>
      </c>
      <c r="F7" s="16"/>
    </row>
    <row r="8" spans="1:10" s="13" customFormat="1" ht="15.75" x14ac:dyDescent="0.25">
      <c r="B8" s="16"/>
      <c r="F8" s="16"/>
    </row>
    <row r="9" spans="1:10" s="13" customFormat="1" ht="21" x14ac:dyDescent="0.35">
      <c r="B9" s="75" t="s">
        <v>19</v>
      </c>
      <c r="C9" s="75"/>
      <c r="D9" s="75"/>
      <c r="E9" s="75"/>
      <c r="F9" s="75"/>
      <c r="G9" s="75"/>
      <c r="H9" s="75"/>
    </row>
    <row r="10" spans="1:10" s="13" customFormat="1" ht="15.75" x14ac:dyDescent="0.25">
      <c r="B10" s="16"/>
      <c r="F10" s="16"/>
    </row>
    <row r="11" spans="1:10" s="13" customFormat="1" ht="58.5" customHeight="1" x14ac:dyDescent="0.25">
      <c r="A11" s="9"/>
      <c r="B11" s="78" t="s">
        <v>82</v>
      </c>
      <c r="C11" s="78"/>
      <c r="D11" s="78"/>
      <c r="E11" s="78"/>
      <c r="F11" s="78"/>
      <c r="G11" s="78"/>
      <c r="H11" s="78"/>
    </row>
    <row r="12" spans="1:10" s="13" customFormat="1" ht="15" customHeight="1" x14ac:dyDescent="0.25">
      <c r="A12" s="15"/>
      <c r="B12" s="80" t="s">
        <v>20</v>
      </c>
      <c r="C12" s="80"/>
      <c r="D12" s="80"/>
      <c r="E12" s="80"/>
      <c r="F12" s="80"/>
      <c r="G12" s="80"/>
      <c r="H12" s="80"/>
      <c r="I12" s="13" t="s">
        <v>72</v>
      </c>
      <c r="J12" s="13">
        <v>1</v>
      </c>
    </row>
    <row r="13" spans="1:10" s="13" customFormat="1" ht="15.75" x14ac:dyDescent="0.25">
      <c r="D13" s="79"/>
      <c r="E13" s="79"/>
      <c r="F13" s="79"/>
    </row>
    <row r="14" spans="1:10" s="13" customFormat="1" ht="21" x14ac:dyDescent="0.35">
      <c r="A14" s="17"/>
      <c r="B14" s="23"/>
      <c r="C14" s="23"/>
      <c r="D14" s="23"/>
      <c r="E14" s="23"/>
      <c r="F14" s="23"/>
      <c r="G14" s="23"/>
      <c r="H14" s="23"/>
    </row>
    <row r="15" spans="1:10" s="13" customFormat="1" ht="21" x14ac:dyDescent="0.35">
      <c r="A15" s="17" t="s">
        <v>26</v>
      </c>
      <c r="C15" s="24"/>
      <c r="D15" s="33" t="s">
        <v>83</v>
      </c>
      <c r="E15" s="23"/>
      <c r="F15" s="23"/>
      <c r="G15" s="23"/>
      <c r="H15" s="23"/>
    </row>
    <row r="16" spans="1:10" s="2" customFormat="1" ht="22.5" customHeight="1" x14ac:dyDescent="0.25">
      <c r="A16" s="76" t="s">
        <v>0</v>
      </c>
      <c r="B16" s="76" t="s">
        <v>1</v>
      </c>
      <c r="C16" s="76" t="s">
        <v>2</v>
      </c>
      <c r="D16" s="76" t="s">
        <v>33</v>
      </c>
      <c r="E16" s="76"/>
      <c r="F16" s="76"/>
      <c r="G16" s="76"/>
      <c r="H16" s="76" t="s">
        <v>17</v>
      </c>
      <c r="I16" s="1"/>
      <c r="J16" s="1"/>
    </row>
    <row r="17" spans="1:9" s="2" customFormat="1" ht="33" customHeight="1" x14ac:dyDescent="0.25">
      <c r="A17" s="76"/>
      <c r="B17" s="76"/>
      <c r="C17" s="76"/>
      <c r="D17" s="25" t="s">
        <v>27</v>
      </c>
      <c r="E17" s="25" t="s">
        <v>28</v>
      </c>
      <c r="F17" s="26" t="s">
        <v>29</v>
      </c>
      <c r="G17" s="26" t="s">
        <v>30</v>
      </c>
      <c r="H17" s="76"/>
    </row>
    <row r="18" spans="1:9" s="3" customFormat="1" ht="11.25" customHeight="1" x14ac:dyDescent="0.25">
      <c r="A18" s="4">
        <v>1</v>
      </c>
      <c r="B18" s="4">
        <v>2</v>
      </c>
      <c r="C18" s="4">
        <v>3</v>
      </c>
      <c r="D18" s="5">
        <v>4</v>
      </c>
      <c r="E18" s="5">
        <v>5</v>
      </c>
      <c r="F18" s="5">
        <v>6</v>
      </c>
      <c r="G18" s="5">
        <v>7</v>
      </c>
      <c r="H18" s="5">
        <v>8</v>
      </c>
    </row>
    <row r="19" spans="1:9" s="6" customFormat="1" ht="28.9" customHeight="1" x14ac:dyDescent="0.25">
      <c r="A19" s="18"/>
      <c r="B19" s="77" t="s">
        <v>25</v>
      </c>
      <c r="C19" s="77"/>
      <c r="D19" s="77"/>
      <c r="E19" s="77"/>
      <c r="F19" s="77"/>
      <c r="G19" s="77"/>
      <c r="H19" s="31"/>
    </row>
    <row r="20" spans="1:9" s="6" customFormat="1" hidden="1" x14ac:dyDescent="0.25">
      <c r="A20" s="27">
        <v>1</v>
      </c>
      <c r="B20" s="27"/>
      <c r="C20" s="34"/>
      <c r="D20" s="35"/>
      <c r="E20" s="35"/>
      <c r="F20" s="35"/>
      <c r="G20" s="35"/>
      <c r="H20" s="36">
        <f>SUM(D20:G20)</f>
        <v>0</v>
      </c>
    </row>
    <row r="21" spans="1:9" s="6" customFormat="1" hidden="1" x14ac:dyDescent="0.25">
      <c r="A21" s="27">
        <v>2</v>
      </c>
      <c r="B21" s="27"/>
      <c r="C21" s="34"/>
      <c r="D21" s="35"/>
      <c r="E21" s="35"/>
      <c r="F21" s="35"/>
      <c r="G21" s="35"/>
      <c r="H21" s="36">
        <f t="shared" ref="H21:H22" si="0">SUM(D21:G21)</f>
        <v>0</v>
      </c>
    </row>
    <row r="22" spans="1:9" s="6" customFormat="1" hidden="1" x14ac:dyDescent="0.25">
      <c r="A22" s="27">
        <v>3</v>
      </c>
      <c r="B22" s="34"/>
      <c r="C22" s="34"/>
      <c r="D22" s="35"/>
      <c r="E22" s="35"/>
      <c r="F22" s="35"/>
      <c r="G22" s="35"/>
      <c r="H22" s="36">
        <f t="shared" si="0"/>
        <v>0</v>
      </c>
    </row>
    <row r="23" spans="1:9" s="8" customFormat="1" x14ac:dyDescent="0.25">
      <c r="A23" s="63" t="s">
        <v>24</v>
      </c>
      <c r="B23" s="64"/>
      <c r="C23" s="65"/>
      <c r="D23" s="10">
        <f>SUM(D20:D22)</f>
        <v>0</v>
      </c>
      <c r="E23" s="10">
        <f>SUM(E20:E22)</f>
        <v>0</v>
      </c>
      <c r="F23" s="10">
        <f>SUM(F20:F22)</f>
        <v>0</v>
      </c>
      <c r="G23" s="10">
        <f>SUM(G20:G22)</f>
        <v>0</v>
      </c>
      <c r="H23" s="10">
        <f>SUM(H20:H22)</f>
        <v>0</v>
      </c>
    </row>
    <row r="24" spans="1:9" s="6" customFormat="1" ht="28.9" customHeight="1" x14ac:dyDescent="0.25">
      <c r="A24" s="18"/>
      <c r="B24" s="77" t="s">
        <v>3</v>
      </c>
      <c r="C24" s="77"/>
      <c r="D24" s="77"/>
      <c r="E24" s="77"/>
      <c r="F24" s="77"/>
      <c r="G24" s="77"/>
      <c r="H24" s="31"/>
    </row>
    <row r="25" spans="1:9" s="6" customFormat="1" hidden="1" x14ac:dyDescent="0.25">
      <c r="A25" s="27">
        <v>1</v>
      </c>
      <c r="B25" s="27" t="s">
        <v>42</v>
      </c>
      <c r="C25" s="46" t="s">
        <v>54</v>
      </c>
      <c r="D25" s="51"/>
      <c r="E25" s="51"/>
      <c r="F25" s="51"/>
      <c r="G25" s="35"/>
      <c r="H25" s="36">
        <f>SUM(D25:G25)</f>
        <v>0</v>
      </c>
    </row>
    <row r="26" spans="1:9" s="6" customFormat="1" x14ac:dyDescent="0.25">
      <c r="A26" s="27">
        <v>1</v>
      </c>
      <c r="B26" s="27" t="s">
        <v>42</v>
      </c>
      <c r="C26" s="46" t="s">
        <v>78</v>
      </c>
      <c r="D26" s="51">
        <v>0</v>
      </c>
      <c r="E26" s="51">
        <v>195.99</v>
      </c>
      <c r="F26" s="51"/>
      <c r="G26" s="35"/>
      <c r="H26" s="36">
        <f t="shared" ref="H26" si="1">SUM(D26:G26)</f>
        <v>195.99</v>
      </c>
    </row>
    <row r="27" spans="1:9" s="6" customFormat="1" hidden="1" x14ac:dyDescent="0.25">
      <c r="A27" s="27">
        <v>2</v>
      </c>
      <c r="B27" s="27" t="s">
        <v>43</v>
      </c>
      <c r="C27" s="47" t="s">
        <v>74</v>
      </c>
      <c r="D27" s="51"/>
      <c r="E27" s="51"/>
      <c r="F27" s="51"/>
      <c r="G27" s="35"/>
      <c r="H27" s="36">
        <f t="shared" ref="H27" si="2">SUM(D27:G27)</f>
        <v>0</v>
      </c>
    </row>
    <row r="28" spans="1:9" s="6" customFormat="1" hidden="1" x14ac:dyDescent="0.25">
      <c r="A28" s="27">
        <v>3</v>
      </c>
      <c r="B28" s="27" t="s">
        <v>53</v>
      </c>
      <c r="C28" s="46" t="s">
        <v>56</v>
      </c>
      <c r="D28" s="51"/>
      <c r="E28" s="51"/>
      <c r="F28" s="51"/>
      <c r="G28" s="35"/>
      <c r="H28" s="36">
        <f t="shared" ref="H28:H31" si="3">SUM(D28:G28)</f>
        <v>0</v>
      </c>
    </row>
    <row r="29" spans="1:9" s="6" customFormat="1" hidden="1" x14ac:dyDescent="0.25">
      <c r="A29" s="27">
        <v>3</v>
      </c>
      <c r="B29" s="27" t="s">
        <v>53</v>
      </c>
      <c r="C29" s="46" t="s">
        <v>59</v>
      </c>
      <c r="D29" s="51"/>
      <c r="E29" s="51"/>
      <c r="F29" s="51"/>
      <c r="G29" s="35"/>
      <c r="H29" s="36">
        <f t="shared" si="3"/>
        <v>0</v>
      </c>
    </row>
    <row r="30" spans="1:9" s="6" customFormat="1" hidden="1" x14ac:dyDescent="0.25">
      <c r="A30" s="27">
        <v>4</v>
      </c>
      <c r="B30" s="27" t="s">
        <v>71</v>
      </c>
      <c r="C30" s="46" t="s">
        <v>60</v>
      </c>
      <c r="D30" s="51"/>
      <c r="E30" s="51"/>
      <c r="F30" s="51"/>
      <c r="G30" s="35"/>
      <c r="H30" s="36">
        <f t="shared" ref="H30" si="4">SUM(D30:G30)</f>
        <v>0</v>
      </c>
    </row>
    <row r="31" spans="1:9" s="6" customFormat="1" hidden="1" x14ac:dyDescent="0.25">
      <c r="A31" s="27">
        <v>8</v>
      </c>
      <c r="B31" s="27" t="s">
        <v>48</v>
      </c>
      <c r="C31" s="27" t="s">
        <v>49</v>
      </c>
      <c r="D31" s="51"/>
      <c r="E31" s="51"/>
      <c r="F31" s="51"/>
      <c r="G31" s="35"/>
      <c r="H31" s="36">
        <f t="shared" si="3"/>
        <v>0</v>
      </c>
    </row>
    <row r="32" spans="1:9" s="37" customFormat="1" x14ac:dyDescent="0.25">
      <c r="A32" s="66" t="s">
        <v>6</v>
      </c>
      <c r="B32" s="67"/>
      <c r="C32" s="68"/>
      <c r="D32" s="45">
        <f>SUM(D25:D31)</f>
        <v>0</v>
      </c>
      <c r="E32" s="45">
        <f t="shared" ref="E32:G32" si="5">SUM(E25:E31)</f>
        <v>195.99</v>
      </c>
      <c r="F32" s="45">
        <f t="shared" si="5"/>
        <v>0</v>
      </c>
      <c r="G32" s="45">
        <f t="shared" si="5"/>
        <v>0</v>
      </c>
      <c r="H32" s="45">
        <f>SUM(H25:H31)</f>
        <v>195.99</v>
      </c>
      <c r="I32" s="55">
        <f>H32*1000</f>
        <v>195990</v>
      </c>
    </row>
    <row r="33" spans="1:17" s="8" customFormat="1" ht="15.75" customHeight="1" x14ac:dyDescent="0.25">
      <c r="A33" s="66" t="s">
        <v>7</v>
      </c>
      <c r="B33" s="67"/>
      <c r="C33" s="68"/>
      <c r="D33" s="11">
        <f>D23+D32</f>
        <v>0</v>
      </c>
      <c r="E33" s="11">
        <f>E23+E32</f>
        <v>195.99</v>
      </c>
      <c r="F33" s="11">
        <f>F23+F32</f>
        <v>0</v>
      </c>
      <c r="G33" s="11">
        <f>G23+G32</f>
        <v>0</v>
      </c>
      <c r="H33" s="11">
        <f>H23+H32</f>
        <v>195.99</v>
      </c>
    </row>
    <row r="34" spans="1:17" s="6" customFormat="1" ht="28.5" customHeight="1" x14ac:dyDescent="0.25">
      <c r="A34" s="19"/>
      <c r="B34" s="62" t="s">
        <v>23</v>
      </c>
      <c r="C34" s="62"/>
      <c r="D34" s="62"/>
      <c r="E34" s="62"/>
      <c r="F34" s="62"/>
      <c r="G34" s="62"/>
      <c r="H34" s="31"/>
    </row>
    <row r="35" spans="1:17" s="6" customFormat="1" ht="45" x14ac:dyDescent="0.25">
      <c r="A35" s="27">
        <v>2</v>
      </c>
      <c r="B35" s="38" t="s">
        <v>68</v>
      </c>
      <c r="C35" s="39" t="s">
        <v>52</v>
      </c>
      <c r="D35" s="35">
        <f>D32*0.015*0</f>
        <v>0</v>
      </c>
      <c r="E35" s="35">
        <f>E32*0.015*0</f>
        <v>0</v>
      </c>
      <c r="F35" s="35"/>
      <c r="G35" s="35"/>
      <c r="H35" s="36">
        <f t="shared" ref="H35" si="6">SUM(D35:G35)</f>
        <v>0</v>
      </c>
    </row>
    <row r="36" spans="1:17" s="6" customFormat="1" x14ac:dyDescent="0.25">
      <c r="A36" s="63" t="s">
        <v>21</v>
      </c>
      <c r="B36" s="64"/>
      <c r="C36" s="65"/>
      <c r="D36" s="10">
        <f>SUM(D35:D35)</f>
        <v>0</v>
      </c>
      <c r="E36" s="10">
        <f>SUM(E35:E35)</f>
        <v>0</v>
      </c>
      <c r="F36" s="10">
        <f>SUM(F35:F35)</f>
        <v>0</v>
      </c>
      <c r="G36" s="10">
        <f>SUM(G35:G35)</f>
        <v>0</v>
      </c>
      <c r="H36" s="10">
        <f>SUM(H35:H35)</f>
        <v>0</v>
      </c>
    </row>
    <row r="37" spans="1:17" s="6" customFormat="1" x14ac:dyDescent="0.25">
      <c r="A37" s="66" t="s">
        <v>22</v>
      </c>
      <c r="B37" s="67"/>
      <c r="C37" s="68"/>
      <c r="D37" s="11">
        <f>D33+D36</f>
        <v>0</v>
      </c>
      <c r="E37" s="11">
        <f t="shared" ref="E37:G37" si="7">E33+E36</f>
        <v>195.99</v>
      </c>
      <c r="F37" s="11">
        <f t="shared" si="7"/>
        <v>0</v>
      </c>
      <c r="G37" s="11">
        <f t="shared" si="7"/>
        <v>0</v>
      </c>
      <c r="H37" s="11">
        <f>H33+H36</f>
        <v>195.99</v>
      </c>
    </row>
    <row r="38" spans="1:17" s="6" customFormat="1" ht="28.9" customHeight="1" x14ac:dyDescent="0.25">
      <c r="A38" s="19"/>
      <c r="B38" s="62" t="s">
        <v>8</v>
      </c>
      <c r="C38" s="62"/>
      <c r="D38" s="62"/>
      <c r="E38" s="62"/>
      <c r="F38" s="62"/>
      <c r="G38" s="62"/>
      <c r="H38" s="31"/>
    </row>
    <row r="39" spans="1:17" s="6" customFormat="1" hidden="1" x14ac:dyDescent="0.25">
      <c r="A39" s="27">
        <v>10</v>
      </c>
      <c r="B39" s="40" t="s">
        <v>40</v>
      </c>
      <c r="C39" s="41" t="s">
        <v>36</v>
      </c>
      <c r="D39" s="35"/>
      <c r="E39" s="35"/>
      <c r="F39" s="35"/>
      <c r="G39" s="51"/>
      <c r="H39" s="36">
        <f t="shared" ref="H39:H44" si="8">SUM(D39:G39)</f>
        <v>0</v>
      </c>
    </row>
    <row r="40" spans="1:17" s="6" customFormat="1" hidden="1" x14ac:dyDescent="0.25">
      <c r="A40" s="42">
        <v>11</v>
      </c>
      <c r="B40" s="40" t="s">
        <v>41</v>
      </c>
      <c r="C40" s="41" t="s">
        <v>44</v>
      </c>
      <c r="D40" s="35"/>
      <c r="E40" s="35"/>
      <c r="F40" s="35"/>
      <c r="G40" s="51"/>
      <c r="H40" s="36">
        <f t="shared" si="8"/>
        <v>0</v>
      </c>
    </row>
    <row r="41" spans="1:17" s="6" customFormat="1" x14ac:dyDescent="0.25">
      <c r="A41" s="42">
        <v>3</v>
      </c>
      <c r="B41" s="40" t="s">
        <v>40</v>
      </c>
      <c r="C41" s="43" t="s">
        <v>73</v>
      </c>
      <c r="D41" s="35"/>
      <c r="E41" s="35"/>
      <c r="F41" s="35"/>
      <c r="G41" s="51">
        <v>16.66</v>
      </c>
      <c r="H41" s="36">
        <f t="shared" ref="H41:H43" si="9">SUM(D41:G41)</f>
        <v>16.66</v>
      </c>
    </row>
    <row r="42" spans="1:17" s="6" customFormat="1" hidden="1" x14ac:dyDescent="0.25">
      <c r="A42" s="42">
        <v>7</v>
      </c>
      <c r="B42" s="40" t="s">
        <v>41</v>
      </c>
      <c r="C42" s="43" t="s">
        <v>61</v>
      </c>
      <c r="D42" s="35"/>
      <c r="E42" s="35"/>
      <c r="F42" s="35"/>
      <c r="G42" s="51"/>
      <c r="H42" s="36">
        <f t="shared" si="9"/>
        <v>0</v>
      </c>
    </row>
    <row r="43" spans="1:17" s="6" customFormat="1" ht="30" hidden="1" x14ac:dyDescent="0.25">
      <c r="A43" s="42">
        <v>8</v>
      </c>
      <c r="B43" s="40" t="s">
        <v>57</v>
      </c>
      <c r="C43" s="43" t="s">
        <v>58</v>
      </c>
      <c r="D43" s="35"/>
      <c r="E43" s="35"/>
      <c r="F43" s="35"/>
      <c r="G43" s="51"/>
      <c r="H43" s="36">
        <f t="shared" si="9"/>
        <v>0</v>
      </c>
    </row>
    <row r="44" spans="1:17" s="6" customFormat="1" hidden="1" x14ac:dyDescent="0.25">
      <c r="A44" s="42">
        <v>14</v>
      </c>
      <c r="B44" s="40" t="s">
        <v>50</v>
      </c>
      <c r="C44" s="43" t="s">
        <v>51</v>
      </c>
      <c r="D44" s="35"/>
      <c r="E44" s="35"/>
      <c r="F44" s="35"/>
      <c r="G44" s="51"/>
      <c r="H44" s="36">
        <f t="shared" si="8"/>
        <v>0</v>
      </c>
    </row>
    <row r="45" spans="1:17" s="6" customFormat="1" x14ac:dyDescent="0.25">
      <c r="A45" s="66" t="s">
        <v>55</v>
      </c>
      <c r="B45" s="67"/>
      <c r="C45" s="68"/>
      <c r="D45" s="44">
        <f>SUM(D39:D44)</f>
        <v>0</v>
      </c>
      <c r="E45" s="44">
        <f>SUM(E39:E44)</f>
        <v>0</v>
      </c>
      <c r="F45" s="44">
        <f>SUM(F39:F44)</f>
        <v>0</v>
      </c>
      <c r="G45" s="44">
        <f>SUM(G39:G44)</f>
        <v>16.66</v>
      </c>
      <c r="H45" s="44">
        <f>SUM(H39:H44)</f>
        <v>16.66</v>
      </c>
    </row>
    <row r="46" spans="1:17" s="6" customFormat="1" x14ac:dyDescent="0.25">
      <c r="A46" s="66" t="s">
        <v>9</v>
      </c>
      <c r="B46" s="67"/>
      <c r="C46" s="68"/>
      <c r="D46" s="45">
        <f>D37+D45</f>
        <v>0</v>
      </c>
      <c r="E46" s="45">
        <f>E37+E45</f>
        <v>195.99</v>
      </c>
      <c r="F46" s="45">
        <f>F37+F45</f>
        <v>0</v>
      </c>
      <c r="G46" s="45">
        <f>G37+G45</f>
        <v>16.66</v>
      </c>
      <c r="H46" s="45">
        <f>H37+H45</f>
        <v>212.65</v>
      </c>
    </row>
    <row r="47" spans="1:17" s="6" customFormat="1" ht="28.5" customHeight="1" x14ac:dyDescent="0.25">
      <c r="A47" s="19"/>
      <c r="B47" s="62" t="s">
        <v>10</v>
      </c>
      <c r="C47" s="62"/>
      <c r="D47" s="62"/>
      <c r="E47" s="62"/>
      <c r="F47" s="62"/>
      <c r="G47" s="62"/>
      <c r="H47" s="27"/>
    </row>
    <row r="48" spans="1:17" s="6" customFormat="1" ht="60" x14ac:dyDescent="0.25">
      <c r="A48" s="27">
        <v>4</v>
      </c>
      <c r="B48" s="43" t="s">
        <v>77</v>
      </c>
      <c r="C48" s="47" t="s">
        <v>37</v>
      </c>
      <c r="D48" s="35"/>
      <c r="E48" s="35"/>
      <c r="F48" s="35"/>
      <c r="G48" s="35">
        <f>0.0214*H46</f>
        <v>4.55</v>
      </c>
      <c r="H48" s="36">
        <f t="shared" ref="H48:H50" si="10">SUM(D48:G48)</f>
        <v>4.55</v>
      </c>
      <c r="Q48" s="24"/>
    </row>
    <row r="49" spans="1:17" s="6" customFormat="1" ht="71.45" customHeight="1" x14ac:dyDescent="0.25">
      <c r="A49" s="42">
        <v>5</v>
      </c>
      <c r="B49" s="43" t="s">
        <v>67</v>
      </c>
      <c r="C49" s="41" t="s">
        <v>66</v>
      </c>
      <c r="D49" s="35"/>
      <c r="E49" s="35"/>
      <c r="F49" s="35"/>
      <c r="G49" s="35">
        <v>8.35</v>
      </c>
      <c r="H49" s="36">
        <f t="shared" si="10"/>
        <v>8.35</v>
      </c>
      <c r="Q49" s="57"/>
    </row>
    <row r="50" spans="1:17" s="6" customFormat="1" x14ac:dyDescent="0.25">
      <c r="A50" s="63" t="s">
        <v>11</v>
      </c>
      <c r="B50" s="64"/>
      <c r="C50" s="65"/>
      <c r="D50" s="10">
        <f>SUM(D48:D49)</f>
        <v>0</v>
      </c>
      <c r="E50" s="10">
        <f>SUM(E48:E49)</f>
        <v>0</v>
      </c>
      <c r="F50" s="10">
        <f>SUM(F48:F49)</f>
        <v>0</v>
      </c>
      <c r="G50" s="10">
        <f>SUM(G48:G49)</f>
        <v>12.9</v>
      </c>
      <c r="H50" s="10">
        <f t="shared" si="10"/>
        <v>12.9</v>
      </c>
      <c r="Q50" s="57"/>
    </row>
    <row r="51" spans="1:17" s="6" customFormat="1" x14ac:dyDescent="0.25">
      <c r="A51" s="66" t="s">
        <v>12</v>
      </c>
      <c r="B51" s="67"/>
      <c r="C51" s="68"/>
      <c r="D51" s="11">
        <f>D46+D50</f>
        <v>0</v>
      </c>
      <c r="E51" s="11">
        <f>E46+E50</f>
        <v>195.99</v>
      </c>
      <c r="F51" s="11">
        <f>F46+F50</f>
        <v>0</v>
      </c>
      <c r="G51" s="11">
        <f>G46+G50</f>
        <v>29.56</v>
      </c>
      <c r="H51" s="11">
        <f>H46+H50</f>
        <v>225.55</v>
      </c>
      <c r="Q51" s="57"/>
    </row>
    <row r="52" spans="1:17" s="6" customFormat="1" ht="28.9" customHeight="1" x14ac:dyDescent="0.25">
      <c r="A52" s="19"/>
      <c r="B52" s="62" t="s">
        <v>13</v>
      </c>
      <c r="C52" s="62"/>
      <c r="D52" s="62"/>
      <c r="E52" s="62"/>
      <c r="F52" s="62"/>
      <c r="G52" s="62"/>
      <c r="H52" s="27"/>
      <c r="Q52" s="57"/>
    </row>
    <row r="53" spans="1:17" s="6" customFormat="1" x14ac:dyDescent="0.25">
      <c r="A53" s="27">
        <v>6</v>
      </c>
      <c r="B53" s="27" t="s">
        <v>62</v>
      </c>
      <c r="C53" s="46" t="s">
        <v>63</v>
      </c>
      <c r="D53" s="35"/>
      <c r="E53" s="35"/>
      <c r="F53" s="35"/>
      <c r="G53" s="52"/>
      <c r="H53" s="36">
        <f t="shared" ref="H53:H54" si="11">SUM(D53:G53)</f>
        <v>0</v>
      </c>
      <c r="Q53" s="57"/>
    </row>
    <row r="54" spans="1:17" s="6" customFormat="1" hidden="1" x14ac:dyDescent="0.25">
      <c r="A54" s="42">
        <v>18</v>
      </c>
      <c r="B54" s="27" t="s">
        <v>45</v>
      </c>
      <c r="C54" s="46" t="s">
        <v>46</v>
      </c>
      <c r="D54" s="35"/>
      <c r="E54" s="35"/>
      <c r="F54" s="35"/>
      <c r="G54" s="52"/>
      <c r="H54" s="36">
        <f t="shared" si="11"/>
        <v>0</v>
      </c>
    </row>
    <row r="55" spans="1:17" s="6" customFormat="1" x14ac:dyDescent="0.25">
      <c r="A55" s="63" t="s">
        <v>14</v>
      </c>
      <c r="B55" s="64"/>
      <c r="C55" s="65"/>
      <c r="D55" s="44">
        <f>SUM(D53:D54)</f>
        <v>0</v>
      </c>
      <c r="E55" s="44">
        <f>SUM(E53:E54)</f>
        <v>0</v>
      </c>
      <c r="F55" s="44">
        <f>SUM(F53:F54)</f>
        <v>0</v>
      </c>
      <c r="G55" s="45">
        <f>SUM(G53:G54)</f>
        <v>0</v>
      </c>
      <c r="H55" s="45">
        <f>SUM(H53:H54)</f>
        <v>0</v>
      </c>
    </row>
    <row r="56" spans="1:17" s="6" customFormat="1" x14ac:dyDescent="0.25">
      <c r="A56" s="66" t="s">
        <v>15</v>
      </c>
      <c r="B56" s="67"/>
      <c r="C56" s="68"/>
      <c r="D56" s="45">
        <f>D51+D55</f>
        <v>0</v>
      </c>
      <c r="E56" s="45">
        <f t="shared" ref="E56:G56" si="12">E51+E55</f>
        <v>195.99</v>
      </c>
      <c r="F56" s="45">
        <f t="shared" si="12"/>
        <v>0</v>
      </c>
      <c r="G56" s="45">
        <f t="shared" si="12"/>
        <v>29.56</v>
      </c>
      <c r="H56" s="45">
        <f>H55+H51</f>
        <v>225.55</v>
      </c>
      <c r="I56" s="6" t="s">
        <v>79</v>
      </c>
    </row>
    <row r="57" spans="1:17" s="6" customFormat="1" ht="28.9" customHeight="1" x14ac:dyDescent="0.25">
      <c r="A57" s="19"/>
      <c r="B57" s="62" t="s">
        <v>16</v>
      </c>
      <c r="C57" s="62"/>
      <c r="D57" s="62"/>
      <c r="E57" s="62"/>
      <c r="F57" s="62"/>
      <c r="G57" s="62"/>
      <c r="H57" s="27"/>
      <c r="K57" s="6" t="s">
        <v>47</v>
      </c>
      <c r="L57" s="50">
        <f>I58</f>
        <v>212650</v>
      </c>
    </row>
    <row r="58" spans="1:17" s="6" customFormat="1" ht="56.25" customHeight="1" x14ac:dyDescent="0.25">
      <c r="A58" s="27">
        <v>7</v>
      </c>
      <c r="B58" s="43" t="s">
        <v>69</v>
      </c>
      <c r="C58" s="47" t="s">
        <v>38</v>
      </c>
      <c r="D58" s="35">
        <f>0.03*D56</f>
        <v>0</v>
      </c>
      <c r="E58" s="35">
        <f>0.03*E56</f>
        <v>5.88</v>
      </c>
      <c r="F58" s="35">
        <f>0.03*F56</f>
        <v>0</v>
      </c>
      <c r="G58" s="35">
        <f>0.03*G56</f>
        <v>0.89</v>
      </c>
      <c r="H58" s="36">
        <f t="shared" ref="H58" si="13">SUM(D58:G58)</f>
        <v>6.77</v>
      </c>
      <c r="I58" s="53">
        <f>(H33+H45+H55)*1000</f>
        <v>212650</v>
      </c>
      <c r="K58" s="58">
        <f>1122357.74/1.22</f>
        <v>919965.36</v>
      </c>
      <c r="L58" s="50">
        <f>K58-K59</f>
        <v>919965.36</v>
      </c>
    </row>
    <row r="59" spans="1:17" s="6" customFormat="1" x14ac:dyDescent="0.25">
      <c r="A59" s="28"/>
      <c r="B59" s="28"/>
      <c r="C59" s="48" t="s">
        <v>31</v>
      </c>
      <c r="D59" s="49">
        <f>SUM(D58:D58)</f>
        <v>0</v>
      </c>
      <c r="E59" s="49">
        <f>SUM(E58:E58)</f>
        <v>5.88</v>
      </c>
      <c r="F59" s="49">
        <f>SUM(F58:F58)</f>
        <v>0</v>
      </c>
      <c r="G59" s="49">
        <f>SUM(G58:G58)</f>
        <v>0.89</v>
      </c>
      <c r="H59" s="49">
        <f>SUM(H58:H58)</f>
        <v>6.77</v>
      </c>
    </row>
    <row r="60" spans="1:17" s="6" customFormat="1" x14ac:dyDescent="0.25">
      <c r="A60" s="28"/>
      <c r="B60" s="28"/>
      <c r="C60" s="28" t="s">
        <v>32</v>
      </c>
      <c r="D60" s="56">
        <f>D56+D59</f>
        <v>0</v>
      </c>
      <c r="E60" s="56">
        <f>E56+E59</f>
        <v>201.87</v>
      </c>
      <c r="F60" s="56">
        <f>F56+F59</f>
        <v>0</v>
      </c>
      <c r="G60" s="56">
        <f>G56+G59</f>
        <v>30.45</v>
      </c>
      <c r="H60" s="56">
        <f>H56+H59</f>
        <v>232.32</v>
      </c>
      <c r="I60" s="58">
        <v>1024544.09</v>
      </c>
      <c r="J60" s="50">
        <f>H60*1000-I60</f>
        <v>-792224.09</v>
      </c>
    </row>
    <row r="61" spans="1:17" s="6" customFormat="1" x14ac:dyDescent="0.25">
      <c r="A61" s="28"/>
      <c r="B61" s="62" t="s">
        <v>34</v>
      </c>
      <c r="C61" s="62"/>
      <c r="D61" s="62"/>
      <c r="E61" s="62"/>
      <c r="F61" s="62"/>
      <c r="G61" s="62"/>
      <c r="H61" s="11"/>
    </row>
    <row r="62" spans="1:17" s="6" customFormat="1" ht="60" x14ac:dyDescent="0.25">
      <c r="A62" s="27">
        <v>8</v>
      </c>
      <c r="B62" s="59" t="s">
        <v>75</v>
      </c>
      <c r="C62" s="60" t="s">
        <v>76</v>
      </c>
      <c r="D62" s="32">
        <f>0.22*D60</f>
        <v>0</v>
      </c>
      <c r="E62" s="32">
        <f t="shared" ref="E62:G62" si="14">0.22*E60</f>
        <v>44.41</v>
      </c>
      <c r="F62" s="32">
        <f t="shared" si="14"/>
        <v>0</v>
      </c>
      <c r="G62" s="32">
        <f t="shared" si="14"/>
        <v>6.7</v>
      </c>
      <c r="H62" s="11">
        <f t="shared" ref="H62" si="15">SUM(D62:G62)</f>
        <v>51.11</v>
      </c>
      <c r="I62" s="50">
        <f>H60*1000</f>
        <v>232320</v>
      </c>
      <c r="J62" s="50">
        <f>I60-I62</f>
        <v>792224.09</v>
      </c>
    </row>
    <row r="63" spans="1:17" s="6" customFormat="1" ht="15.75" x14ac:dyDescent="0.25">
      <c r="A63" s="29"/>
      <c r="B63" s="29"/>
      <c r="C63" s="30" t="s">
        <v>35</v>
      </c>
      <c r="D63" s="11">
        <f>SUM(D62:D62)</f>
        <v>0</v>
      </c>
      <c r="E63" s="11">
        <f>SUM(E62:E62)</f>
        <v>44.41</v>
      </c>
      <c r="F63" s="11">
        <f>SUM(F62:F62)</f>
        <v>0</v>
      </c>
      <c r="G63" s="11">
        <f>SUM(G62:G62)</f>
        <v>6.7</v>
      </c>
      <c r="H63" s="11">
        <f>SUM(H62:H62)</f>
        <v>51.11</v>
      </c>
    </row>
    <row r="64" spans="1:17" s="6" customFormat="1" ht="31.5" x14ac:dyDescent="0.25">
      <c r="A64" s="29"/>
      <c r="B64" s="29"/>
      <c r="C64" s="30" t="s">
        <v>18</v>
      </c>
      <c r="D64" s="11">
        <f>D60+D63</f>
        <v>0</v>
      </c>
      <c r="E64" s="11">
        <f>E60+E63</f>
        <v>246.28</v>
      </c>
      <c r="F64" s="11">
        <f>F60+F63</f>
        <v>0</v>
      </c>
      <c r="G64" s="11">
        <f>G60+G63</f>
        <v>37.15</v>
      </c>
      <c r="H64" s="12">
        <f>H60+H63</f>
        <v>283.43</v>
      </c>
    </row>
    <row r="65" spans="2:10" s="6" customFormat="1" x14ac:dyDescent="0.25">
      <c r="J65" s="53">
        <f>G60-G55-G45</f>
        <v>13.79</v>
      </c>
    </row>
    <row r="66" spans="2:10" s="20" customFormat="1" ht="18.75" x14ac:dyDescent="0.3">
      <c r="B66" s="21"/>
      <c r="C66" s="21" t="s">
        <v>80</v>
      </c>
      <c r="D66" s="61"/>
      <c r="E66" s="22"/>
      <c r="F66" s="54"/>
      <c r="G66" s="20" t="s">
        <v>81</v>
      </c>
    </row>
    <row r="67" spans="2:10" s="6" customFormat="1" x14ac:dyDescent="0.25">
      <c r="B67" s="20" t="s">
        <v>4</v>
      </c>
    </row>
    <row r="68" spans="2:10" s="6" customFormat="1" x14ac:dyDescent="0.25"/>
    <row r="69" spans="2:10" s="6" customFormat="1" x14ac:dyDescent="0.25"/>
    <row r="70" spans="2:10" s="6" customFormat="1" x14ac:dyDescent="0.25"/>
    <row r="71" spans="2:10" s="6" customFormat="1" x14ac:dyDescent="0.25"/>
  </sheetData>
  <mergeCells count="40">
    <mergeCell ref="B9:H9"/>
    <mergeCell ref="A32:C32"/>
    <mergeCell ref="A33:C33"/>
    <mergeCell ref="C16:C17"/>
    <mergeCell ref="B24:G24"/>
    <mergeCell ref="D16:G16"/>
    <mergeCell ref="H16:H17"/>
    <mergeCell ref="A23:C23"/>
    <mergeCell ref="B19:G19"/>
    <mergeCell ref="B11:H11"/>
    <mergeCell ref="D13:F13"/>
    <mergeCell ref="B12:H12"/>
    <mergeCell ref="A16:A17"/>
    <mergeCell ref="B16:B17"/>
    <mergeCell ref="B38:G38"/>
    <mergeCell ref="B47:G47"/>
    <mergeCell ref="B34:G34"/>
    <mergeCell ref="A36:C36"/>
    <mergeCell ref="A37:C37"/>
    <mergeCell ref="A45:C45"/>
    <mergeCell ref="A46:C46"/>
    <mergeCell ref="B6:E6"/>
    <mergeCell ref="G6:H6"/>
    <mergeCell ref="B1:E1"/>
    <mergeCell ref="B2:E2"/>
    <mergeCell ref="B3:E3"/>
    <mergeCell ref="B4:E4"/>
    <mergeCell ref="B5:E5"/>
    <mergeCell ref="G1:H1"/>
    <mergeCell ref="G2:H2"/>
    <mergeCell ref="G3:H3"/>
    <mergeCell ref="G4:H4"/>
    <mergeCell ref="G5:H5"/>
    <mergeCell ref="B61:G61"/>
    <mergeCell ref="A50:C50"/>
    <mergeCell ref="A51:C51"/>
    <mergeCell ref="A55:C55"/>
    <mergeCell ref="A56:C56"/>
    <mergeCell ref="B57:G57"/>
    <mergeCell ref="B52:G52"/>
  </mergeCells>
  <printOptions horizontalCentered="1"/>
  <pageMargins left="0.11811023622047245" right="0.11811023622047245" top="0.11811023622047245" bottom="0.11811023622047245" header="0" footer="0"/>
  <pageSetup paperSize="9" scale="65" orientation="portrait" r:id="rId1"/>
  <rowBreaks count="1" manualBreakCount="1">
    <brk id="46" max="12" man="1"/>
  </rowBreaks>
  <drawing r:id="rId2"/>
  <legacyDrawing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ССР тек</vt:lpstr>
      <vt:lpstr>'ССР тек'!Заголовки_для_печати</vt:lpstr>
      <vt:lpstr>'ССР тек'!Область_печати</vt:lpstr>
    </vt:vector>
  </TitlesOfParts>
  <Company>SPecialiST RePack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Владелец</dc:creator>
  <cp:lastModifiedBy>Козлова Дарья Александровна</cp:lastModifiedBy>
  <cp:lastPrinted>2021-09-14T13:17:49Z</cp:lastPrinted>
  <dcterms:created xsi:type="dcterms:W3CDTF">2014-04-03T09:17:37Z</dcterms:created>
  <dcterms:modified xsi:type="dcterms:W3CDTF">2026-06-03T12:09:34Z</dcterms:modified>
</cp:coreProperties>
</file>